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Лист1!$A$1:$G$48</definedName>
    <definedName name="_xlnm.Print_Titles" localSheetId="0">Лист1!$5:$5</definedName>
    <definedName name="_xlnm.Print_Area" localSheetId="0">Лист1!$A$1:$I$59</definedName>
  </definedNames>
  <calcPr calcId="124519"/>
</workbook>
</file>

<file path=xl/calcChain.xml><?xml version="1.0" encoding="utf-8"?>
<calcChain xmlns="http://schemas.openxmlformats.org/spreadsheetml/2006/main">
  <c r="F6" i="2"/>
  <c r="I40"/>
  <c r="F49"/>
  <c r="E55" l="1"/>
  <c r="D55"/>
  <c r="C55"/>
  <c r="C50"/>
  <c r="G22"/>
  <c r="H22"/>
  <c r="C23"/>
  <c r="C21" s="1"/>
  <c r="I56"/>
  <c r="G56"/>
  <c r="I48"/>
  <c r="H57"/>
  <c r="I57"/>
  <c r="I54"/>
  <c r="H54"/>
  <c r="I14"/>
  <c r="I12"/>
  <c r="H12"/>
  <c r="G12"/>
  <c r="H40"/>
  <c r="G40"/>
  <c r="E50"/>
  <c r="E49" s="1"/>
  <c r="H30"/>
  <c r="I30"/>
  <c r="E39"/>
  <c r="H28"/>
  <c r="E23"/>
  <c r="E21" s="1"/>
  <c r="H48"/>
  <c r="H46"/>
  <c r="H42"/>
  <c r="D23"/>
  <c r="D21" s="1"/>
  <c r="D39"/>
  <c r="G48"/>
  <c r="G42"/>
  <c r="G28"/>
  <c r="C39"/>
  <c r="I44"/>
  <c r="I46"/>
  <c r="G30"/>
  <c r="I20"/>
  <c r="F39"/>
  <c r="D33"/>
  <c r="H44"/>
  <c r="G44"/>
  <c r="H38"/>
  <c r="G38"/>
  <c r="I28"/>
  <c r="H14"/>
  <c r="G14"/>
  <c r="I42"/>
  <c r="E35"/>
  <c r="F35"/>
  <c r="D35"/>
  <c r="G46"/>
  <c r="I36"/>
  <c r="H36"/>
  <c r="G36"/>
  <c r="C35"/>
  <c r="G53"/>
  <c r="H56"/>
  <c r="I53"/>
  <c r="F55"/>
  <c r="H55" s="1"/>
  <c r="I17"/>
  <c r="F23"/>
  <c r="F21" s="1"/>
  <c r="I32"/>
  <c r="I8"/>
  <c r="I10"/>
  <c r="I13"/>
  <c r="I16"/>
  <c r="I18"/>
  <c r="I19"/>
  <c r="I22"/>
  <c r="I24"/>
  <c r="I25"/>
  <c r="I26"/>
  <c r="I27"/>
  <c r="I34"/>
  <c r="I37"/>
  <c r="I38"/>
  <c r="I41"/>
  <c r="I43"/>
  <c r="I45"/>
  <c r="I47"/>
  <c r="I51"/>
  <c r="I52"/>
  <c r="H8"/>
  <c r="H10"/>
  <c r="H13"/>
  <c r="H16"/>
  <c r="H17"/>
  <c r="H18"/>
  <c r="H19"/>
  <c r="H24"/>
  <c r="H25"/>
  <c r="H26"/>
  <c r="H27"/>
  <c r="H31"/>
  <c r="H32"/>
  <c r="H34"/>
  <c r="H37"/>
  <c r="H41"/>
  <c r="H43"/>
  <c r="H45"/>
  <c r="H47"/>
  <c r="H51"/>
  <c r="H52"/>
  <c r="H53"/>
  <c r="G8"/>
  <c r="G10"/>
  <c r="G13"/>
  <c r="G16"/>
  <c r="G17"/>
  <c r="G18"/>
  <c r="G19"/>
  <c r="G24"/>
  <c r="G25"/>
  <c r="G26"/>
  <c r="G27"/>
  <c r="G31"/>
  <c r="G32"/>
  <c r="G34"/>
  <c r="G37"/>
  <c r="G41"/>
  <c r="G43"/>
  <c r="G45"/>
  <c r="G47"/>
  <c r="E11"/>
  <c r="E9"/>
  <c r="E7"/>
  <c r="E33"/>
  <c r="D15"/>
  <c r="E15"/>
  <c r="F15"/>
  <c r="C15"/>
  <c r="C11"/>
  <c r="F33"/>
  <c r="F9"/>
  <c r="H9" s="1"/>
  <c r="D9"/>
  <c r="C9"/>
  <c r="C33"/>
  <c r="C49"/>
  <c r="G57"/>
  <c r="G52"/>
  <c r="G51"/>
  <c r="F50"/>
  <c r="D50"/>
  <c r="D49" s="1"/>
  <c r="C7"/>
  <c r="F11"/>
  <c r="D11"/>
  <c r="F7"/>
  <c r="D7"/>
  <c r="I31"/>
  <c r="H23" l="1"/>
  <c r="H35"/>
  <c r="G15"/>
  <c r="H11"/>
  <c r="H7"/>
  <c r="I50"/>
  <c r="I15"/>
  <c r="E6"/>
  <c r="E58" s="1"/>
  <c r="I9"/>
  <c r="H15"/>
  <c r="I39"/>
  <c r="I7"/>
  <c r="G23"/>
  <c r="I33"/>
  <c r="G33"/>
  <c r="H33"/>
  <c r="G9"/>
  <c r="I23"/>
  <c r="I11"/>
  <c r="I21"/>
  <c r="G55"/>
  <c r="G35"/>
  <c r="H39"/>
  <c r="G21"/>
  <c r="I55"/>
  <c r="H50"/>
  <c r="H21"/>
  <c r="G7"/>
  <c r="G50"/>
  <c r="I35"/>
  <c r="G11"/>
  <c r="G39"/>
  <c r="F58" l="1"/>
  <c r="H58" s="1"/>
  <c r="H6"/>
  <c r="D6"/>
  <c r="G49"/>
  <c r="I49"/>
  <c r="H49"/>
  <c r="C6"/>
  <c r="D58" l="1"/>
  <c r="G58" s="1"/>
  <c r="G6"/>
  <c r="C58"/>
  <c r="I58" s="1"/>
  <c r="I6"/>
</calcChain>
</file>

<file path=xl/sharedStrings.xml><?xml version="1.0" encoding="utf-8"?>
<sst xmlns="http://schemas.openxmlformats.org/spreadsheetml/2006/main" count="118" uniqueCount="118">
  <si>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</si>
  <si>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</si>
  <si>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</si>
  <si>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</si>
  <si>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</si>
  <si>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</si>
  <si>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</si>
  <si>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</si>
  <si>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</si>
  <si>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</si>
  <si>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</si>
  <si>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</si>
  <si>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</si>
  <si>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</si>
  <si>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</si>
  <si>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</si>
  <si>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</si>
  <si>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</si>
  <si>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</si>
  <si>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</si>
  <si>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</si>
  <si>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</si>
  <si>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</si>
  <si>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</si>
  <si>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</si>
  <si>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</si>
  <si>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</si>
  <si>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</si>
  <si>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</si>
  <si>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</si>
  <si>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</si>
  <si>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</si>
  <si>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</si>
  <si>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</si>
  <si>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</si>
  <si>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</si>
  <si>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</si>
  <si>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</si>
  <si>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</si>
  <si>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</si>
  <si>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</si>
  <si>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</si>
  <si>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</si>
  <si>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</si>
  <si>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</si>
  <si>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</si>
  <si>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</si>
  <si>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</si>
  <si>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</si>
  <si>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</si>
  <si>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</si>
  <si>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</si>
  <si>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</si>
  <si>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</si>
  <si>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</si>
  <si>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</si>
  <si>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</si>
  <si>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</si>
  <si>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</si>
  <si>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</si>
  <si>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</si>
  <si>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</si>
  <si>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</si>
  <si>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</si>
  <si>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</si>
  <si>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</si>
  <si>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</si>
  <si>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</si>
  <si>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</si>
  <si>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</si>
  <si>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</si>
  <si>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</si>
  <si>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</si>
  <si>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</si>
  <si>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</si>
  <si>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</si>
  <si>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</si>
  <si>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</si>
  <si>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</si>
  <si>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</si>
  <si>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</si>
  <si>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</si>
  <si>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ОКАЗАНИЯ ПЛАТНЫХ УСЛУГ И КОМПЕНСАЦИИ ЗАТРАТ ГОСУДАРСТВА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</si>
  <si>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</si>
  <si>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</si>
  <si>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</si>
  <si>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</si>
  <si>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</si>
  <si>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2 18 04000 04 0000 150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</si>
  <si>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</si>
  <si>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</si>
  <si>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</si>
  <si>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</si>
  <si>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1 11 09080 04 0000 120</t>
  </si>
  <si>
    <t>1 06 04000 02 0000 110</t>
  </si>
  <si>
    <t>Транспортный налог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</si>
  <si>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</si>
  <si>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</si>
  <si>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</si>
  <si>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</si>
  <si>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</si>
  <si>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</si>
  <si>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</si>
  <si>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</si>
  <si>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</si>
  <si>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Уточненные бюджетные назначения 2024 года</t>
  </si>
  <si>
    <t>к уточненным бюджетным назначениям 2024 года</t>
  </si>
  <si>
    <t>к  соответствую-щему периоду 
2023 года</t>
  </si>
  <si>
    <t>1 14 01040 04 0000 410</t>
  </si>
  <si>
    <t>Доходы от продажи квартир, находящихся в собственности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</si>
  <si>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</si>
  <si>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</si>
  <si>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Анализ исполнения доходной части бюджета муниципального образования «Город Саратов» на 01.10.2024</t>
  </si>
  <si>
    <t>Исполнено
на 01.10.2024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</si>
  <si>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  А.С. Струков</t>
  </si>
  <si>
    <t>к кассовому плану 9 месяцев              2024 года</t>
  </si>
  <si>
    <t>Кассовый план 9 месяцев         2024 года</t>
  </si>
  <si>
    <t>Исполнено             на 01.10.2023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</si>
</sst>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#,##0.0_р_.;[Red]\-#,##0.0_р_."/>
    <numFmt numFmtId="166" formatCode="#,##0.0_ ;\-#,##0.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6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6" fillId="0" borderId="0" xfId="0" applyFont="1" applyFill="1" applyBorder="1"/>
    <xf numFmtId="164" fontId="1" fillId="2" borderId="1" xfId="0" applyNumberFormat="1" applyFont="1" applyFill="1" applyBorder="1" applyAlignment="1">
      <alignment horizontal="right" wrapText="1"/>
    </xf>
    <xf numFmtId="0" fontId="6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/>
    <xf numFmtId="164" fontId="1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5" fontId="4" fillId="0" borderId="0" xfId="0" applyNumberFormat="1" applyFont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right" wrapText="1"/>
    </xf>
    <xf numFmtId="166" fontId="1" fillId="2" borderId="1" xfId="0" applyNumberFormat="1" applyFont="1" applyFill="1" applyBorder="1" applyAlignment="1">
      <alignment wrapText="1"/>
    </xf>
    <xf numFmtId="166" fontId="1" fillId="2" borderId="3" xfId="0" applyNumberFormat="1" applyFont="1" applyFill="1" applyBorder="1" applyAlignment="1">
      <alignment horizontal="right" wrapText="1"/>
    </xf>
    <xf numFmtId="166" fontId="7" fillId="0" borderId="1" xfId="0" applyNumberFormat="1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vertical="top" wrapText="1"/>
    </xf>
    <xf numFmtId="166" fontId="1" fillId="0" borderId="1" xfId="0" applyNumberFormat="1" applyFont="1" applyFill="1" applyBorder="1" applyAlignment="1">
      <alignment horizontal="right" wrapText="1"/>
    </xf>
    <xf numFmtId="166" fontId="1" fillId="0" borderId="3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 applyProtection="1">
      <alignment horizontal="left" wrapText="1"/>
      <protection hidden="1"/>
    </xf>
    <xf numFmtId="165" fontId="4" fillId="0" borderId="0" xfId="0" applyNumberFormat="1" applyFont="1" applyBorder="1" applyAlignment="1" applyProtection="1">
      <alignment horizontal="left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8466</xdr:colOff>
      <xdr:row>50</xdr:row>
      <xdr:rowOff>127000</xdr:rowOff>
    </xdr:from>
    <xdr:ext cx="184731" cy="264560"/>
    <xdr:sp macro="" textlink="">
      <xdr:nvSpPr>
        <xdr:cNvPr id="2" name="TextBox 1"/>
        <xdr:cNvSpPr txBox="1"/>
      </xdr:nvSpPr>
      <xdr:spPr>
        <a:xfrm>
          <a:off x="8398933" y="36787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showGridLines="0" tabSelected="1" view="pageBreakPreview" topLeftCell="A47" zoomScale="90" zoomScaleSheetLayoutView="90" workbookViewId="0">
      <selection activeCell="F49" sqref="F49"/>
    </sheetView>
  </sheetViews>
  <sheetFormatPr defaultColWidth="9.140625" defaultRowHeight="15"/>
  <cols>
    <col min="1" max="1" width="29" style="1" customWidth="1"/>
    <col min="2" max="2" width="60" style="1" customWidth="1"/>
    <col min="3" max="3" width="17.28515625" style="1" customWidth="1"/>
    <col min="4" max="5" width="16.7109375" style="1" customWidth="1"/>
    <col min="6" max="6" width="16.85546875" style="1" customWidth="1"/>
    <col min="7" max="8" width="16.7109375" style="1" customWidth="1"/>
    <col min="9" max="9" width="17.140625" style="1" customWidth="1"/>
    <col min="10" max="10" width="9.140625" style="1"/>
    <col min="11" max="11" width="13.85546875" style="1" customWidth="1"/>
    <col min="12" max="12" width="24" style="1" customWidth="1"/>
    <col min="13" max="16384" width="9.140625" style="1"/>
  </cols>
  <sheetData>
    <row r="1" spans="1:9" ht="24" customHeight="1">
      <c r="A1" s="35" t="s">
        <v>112</v>
      </c>
      <c r="B1" s="35"/>
      <c r="C1" s="35"/>
      <c r="D1" s="35"/>
      <c r="E1" s="35"/>
      <c r="F1" s="35"/>
      <c r="G1" s="35"/>
      <c r="H1" s="35"/>
      <c r="I1" s="35"/>
    </row>
    <row r="2" spans="1:9" ht="29.25" customHeight="1">
      <c r="A2" s="3"/>
      <c r="B2" s="3"/>
      <c r="C2" s="3"/>
      <c r="D2" s="3"/>
      <c r="E2" s="3"/>
      <c r="F2" s="3"/>
      <c r="G2" s="3"/>
      <c r="H2" s="3"/>
      <c r="I2" s="4" t="s">
        <v>43</v>
      </c>
    </row>
    <row r="3" spans="1:9" ht="18.75" customHeight="1">
      <c r="A3" s="38" t="s">
        <v>41</v>
      </c>
      <c r="B3" s="38" t="s">
        <v>42</v>
      </c>
      <c r="C3" s="38" t="s">
        <v>117</v>
      </c>
      <c r="D3" s="39" t="s">
        <v>105</v>
      </c>
      <c r="E3" s="39" t="s">
        <v>116</v>
      </c>
      <c r="F3" s="38" t="s">
        <v>113</v>
      </c>
      <c r="G3" s="41" t="s">
        <v>44</v>
      </c>
      <c r="H3" s="42"/>
      <c r="I3" s="43"/>
    </row>
    <row r="4" spans="1:9" ht="85.5" customHeight="1">
      <c r="A4" s="38"/>
      <c r="B4" s="38"/>
      <c r="C4" s="38"/>
      <c r="D4" s="40"/>
      <c r="E4" s="40"/>
      <c r="F4" s="38"/>
      <c r="G4" s="18" t="s">
        <v>106</v>
      </c>
      <c r="H4" s="32" t="s">
        <v>115</v>
      </c>
      <c r="I4" s="25" t="s">
        <v>107</v>
      </c>
    </row>
    <row r="5" spans="1:9" ht="18.7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9">
        <v>9</v>
      </c>
    </row>
    <row r="6" spans="1:9" s="7" customFormat="1" ht="18.75">
      <c r="A6" s="10" t="s">
        <v>0</v>
      </c>
      <c r="B6" s="6" t="s">
        <v>1</v>
      </c>
      <c r="C6" s="28">
        <f>C7+C11+C15+C19+C20+C21+C33+C35+C39+C47+C48+C9</f>
        <v>7229057.2999999989</v>
      </c>
      <c r="D6" s="21">
        <f>D7+D11+D15+D19+D20+D21+D33+D35+D39+D47+D48+D9</f>
        <v>13757496.200000001</v>
      </c>
      <c r="E6" s="28">
        <f>E7+E11+E15+E19+E20+E21+E33+E35+E39+E47+E48+E9</f>
        <v>8791229.5999999996</v>
      </c>
      <c r="F6" s="21">
        <f>F7+F11+F15+F19+F20+F21+F33+F35+F39+F47+F48+F9</f>
        <v>8891738.2999999989</v>
      </c>
      <c r="G6" s="2">
        <f>F6/D6*100</f>
        <v>64.631951706444951</v>
      </c>
      <c r="H6" s="2">
        <f t="shared" ref="H6:H19" si="0">F6/E6*100</f>
        <v>101.14328375634733</v>
      </c>
      <c r="I6" s="8">
        <f t="shared" ref="I6:I58" si="1">F6/C6*100</f>
        <v>122.99996985775725</v>
      </c>
    </row>
    <row r="7" spans="1:9" s="7" customFormat="1" ht="18.75">
      <c r="A7" s="10" t="s">
        <v>2</v>
      </c>
      <c r="B7" s="6" t="s">
        <v>3</v>
      </c>
      <c r="C7" s="28">
        <f>C8</f>
        <v>5351057.5999999996</v>
      </c>
      <c r="D7" s="21">
        <f>D8</f>
        <v>9045000</v>
      </c>
      <c r="E7" s="28">
        <f>E8</f>
        <v>6305649</v>
      </c>
      <c r="F7" s="21">
        <f>F8</f>
        <v>6326348.0999999996</v>
      </c>
      <c r="G7" s="2">
        <f t="shared" ref="G7:G48" si="2">F7/D7*100</f>
        <v>69.943041459369809</v>
      </c>
      <c r="H7" s="2">
        <f t="shared" si="0"/>
        <v>100.32826280054599</v>
      </c>
      <c r="I7" s="8">
        <f t="shared" si="1"/>
        <v>118.22612599049577</v>
      </c>
    </row>
    <row r="8" spans="1:9" s="7" customFormat="1" ht="18.75">
      <c r="A8" s="10" t="s">
        <v>4</v>
      </c>
      <c r="B8" s="6" t="s">
        <v>5</v>
      </c>
      <c r="C8" s="28">
        <v>5351057.5999999996</v>
      </c>
      <c r="D8" s="21">
        <v>9045000</v>
      </c>
      <c r="E8" s="28">
        <v>6305649</v>
      </c>
      <c r="F8" s="21">
        <v>6326348.0999999996</v>
      </c>
      <c r="G8" s="2">
        <f t="shared" si="2"/>
        <v>69.943041459369809</v>
      </c>
      <c r="H8" s="2">
        <f t="shared" si="0"/>
        <v>100.32826280054599</v>
      </c>
      <c r="I8" s="8">
        <f t="shared" si="1"/>
        <v>118.22612599049577</v>
      </c>
    </row>
    <row r="9" spans="1:9" s="7" customFormat="1" ht="56.25">
      <c r="A9" s="10" t="s">
        <v>59</v>
      </c>
      <c r="B9" s="6" t="s">
        <v>56</v>
      </c>
      <c r="C9" s="28">
        <f>C10</f>
        <v>75889.5</v>
      </c>
      <c r="D9" s="21">
        <f>D10</f>
        <v>145492</v>
      </c>
      <c r="E9" s="28">
        <f>E10</f>
        <v>108039.6</v>
      </c>
      <c r="F9" s="21">
        <f>F10</f>
        <v>99856</v>
      </c>
      <c r="G9" s="2">
        <f t="shared" si="2"/>
        <v>68.633326918318545</v>
      </c>
      <c r="H9" s="2">
        <f t="shared" si="0"/>
        <v>92.425369956941708</v>
      </c>
      <c r="I9" s="8">
        <f t="shared" si="1"/>
        <v>131.58078522061683</v>
      </c>
    </row>
    <row r="10" spans="1:9" s="7" customFormat="1" ht="40.5" customHeight="1">
      <c r="A10" s="10" t="s">
        <v>80</v>
      </c>
      <c r="B10" s="6" t="s">
        <v>81</v>
      </c>
      <c r="C10" s="28">
        <v>75889.5</v>
      </c>
      <c r="D10" s="21">
        <v>145492</v>
      </c>
      <c r="E10" s="28">
        <v>108039.6</v>
      </c>
      <c r="F10" s="21">
        <v>99856</v>
      </c>
      <c r="G10" s="2">
        <f t="shared" si="2"/>
        <v>68.633326918318545</v>
      </c>
      <c r="H10" s="2">
        <f t="shared" si="0"/>
        <v>92.425369956941708</v>
      </c>
      <c r="I10" s="8">
        <f t="shared" si="1"/>
        <v>131.58078522061683</v>
      </c>
    </row>
    <row r="11" spans="1:9" s="7" customFormat="1" ht="18.75">
      <c r="A11" s="10" t="s">
        <v>6</v>
      </c>
      <c r="B11" s="6" t="s">
        <v>7</v>
      </c>
      <c r="C11" s="28">
        <f>C12+C13+C14</f>
        <v>158402.4</v>
      </c>
      <c r="D11" s="21">
        <f>D12+D13+D14</f>
        <v>292152</v>
      </c>
      <c r="E11" s="28">
        <f>E12+E13+E14</f>
        <v>283913.59999999998</v>
      </c>
      <c r="F11" s="21">
        <f>F12+F13+F14</f>
        <v>309187.60000000003</v>
      </c>
      <c r="G11" s="2">
        <f t="shared" si="2"/>
        <v>105.83107423532955</v>
      </c>
      <c r="H11" s="2">
        <f t="shared" si="0"/>
        <v>108.90200398994625</v>
      </c>
      <c r="I11" s="8">
        <f t="shared" si="1"/>
        <v>195.19123447624534</v>
      </c>
    </row>
    <row r="12" spans="1:9" s="7" customFormat="1" ht="37.5">
      <c r="A12" s="10" t="s">
        <v>8</v>
      </c>
      <c r="B12" s="6" t="s">
        <v>9</v>
      </c>
      <c r="C12" s="28">
        <v>-1542.5</v>
      </c>
      <c r="D12" s="21">
        <v>5100</v>
      </c>
      <c r="E12" s="28">
        <v>4448.6000000000004</v>
      </c>
      <c r="F12" s="21">
        <v>4942.1000000000004</v>
      </c>
      <c r="G12" s="2">
        <f t="shared" si="2"/>
        <v>96.903921568627453</v>
      </c>
      <c r="H12" s="2">
        <f t="shared" si="0"/>
        <v>111.09337769185812</v>
      </c>
      <c r="I12" s="8">
        <f t="shared" si="1"/>
        <v>-320.39546191247979</v>
      </c>
    </row>
    <row r="13" spans="1:9" s="7" customFormat="1" ht="18.75">
      <c r="A13" s="10" t="s">
        <v>10</v>
      </c>
      <c r="B13" s="6" t="s">
        <v>11</v>
      </c>
      <c r="C13" s="28">
        <v>34206.699999999997</v>
      </c>
      <c r="D13" s="21">
        <v>33800</v>
      </c>
      <c r="E13" s="28">
        <v>33800</v>
      </c>
      <c r="F13" s="21">
        <v>34037.300000000003</v>
      </c>
      <c r="G13" s="2">
        <f t="shared" si="2"/>
        <v>100.70207100591718</v>
      </c>
      <c r="H13" s="2">
        <f t="shared" si="0"/>
        <v>100.70207100591718</v>
      </c>
      <c r="I13" s="8">
        <f t="shared" si="1"/>
        <v>99.504775380261776</v>
      </c>
    </row>
    <row r="14" spans="1:9" s="7" customFormat="1" ht="56.25">
      <c r="A14" s="10" t="s">
        <v>60</v>
      </c>
      <c r="B14" s="6" t="s">
        <v>61</v>
      </c>
      <c r="C14" s="28">
        <v>125738.2</v>
      </c>
      <c r="D14" s="21">
        <v>253252</v>
      </c>
      <c r="E14" s="28">
        <v>245665</v>
      </c>
      <c r="F14" s="21">
        <v>270208.2</v>
      </c>
      <c r="G14" s="2">
        <f t="shared" si="2"/>
        <v>106.69538641353277</v>
      </c>
      <c r="H14" s="2">
        <f t="shared" si="0"/>
        <v>109.99051553945414</v>
      </c>
      <c r="I14" s="8">
        <f t="shared" si="1"/>
        <v>214.89746155106405</v>
      </c>
    </row>
    <row r="15" spans="1:9" s="7" customFormat="1" ht="18.75">
      <c r="A15" s="10" t="s">
        <v>12</v>
      </c>
      <c r="B15" s="6" t="s">
        <v>13</v>
      </c>
      <c r="C15" s="28">
        <f>C16+C18+C17</f>
        <v>810100.1</v>
      </c>
      <c r="D15" s="21">
        <f>D16+D18+D17</f>
        <v>2654147</v>
      </c>
      <c r="E15" s="28">
        <f>E16+E18+E17</f>
        <v>942606</v>
      </c>
      <c r="F15" s="21">
        <f>F16+F18+F17</f>
        <v>1177440.1000000001</v>
      </c>
      <c r="G15" s="2">
        <f t="shared" si="2"/>
        <v>44.362279105113622</v>
      </c>
      <c r="H15" s="2">
        <f t="shared" si="0"/>
        <v>124.91328296234059</v>
      </c>
      <c r="I15" s="8">
        <f t="shared" si="1"/>
        <v>145.34501353598154</v>
      </c>
    </row>
    <row r="16" spans="1:9" s="7" customFormat="1" ht="54.75" customHeight="1">
      <c r="A16" s="10" t="s">
        <v>14</v>
      </c>
      <c r="B16" s="6" t="s">
        <v>15</v>
      </c>
      <c r="C16" s="28">
        <v>136967.29999999999</v>
      </c>
      <c r="D16" s="21">
        <v>880000</v>
      </c>
      <c r="E16" s="28">
        <v>205827</v>
      </c>
      <c r="F16" s="21">
        <v>299392.3</v>
      </c>
      <c r="G16" s="2">
        <f t="shared" si="2"/>
        <v>34.021852272727273</v>
      </c>
      <c r="H16" s="2">
        <f t="shared" si="0"/>
        <v>145.45822462553502</v>
      </c>
      <c r="I16" s="8">
        <f t="shared" si="1"/>
        <v>218.58669916104066</v>
      </c>
    </row>
    <row r="17" spans="1:12" s="7" customFormat="1" ht="18.75">
      <c r="A17" s="10" t="s">
        <v>94</v>
      </c>
      <c r="B17" s="6" t="s">
        <v>95</v>
      </c>
      <c r="C17" s="28">
        <v>451043.8</v>
      </c>
      <c r="D17" s="21">
        <v>1381017</v>
      </c>
      <c r="E17" s="28">
        <v>512789</v>
      </c>
      <c r="F17" s="21">
        <v>637720</v>
      </c>
      <c r="G17" s="2">
        <f t="shared" si="2"/>
        <v>46.177563346432379</v>
      </c>
      <c r="H17" s="2">
        <f t="shared" si="0"/>
        <v>124.36304210893761</v>
      </c>
      <c r="I17" s="8">
        <f t="shared" si="1"/>
        <v>141.38759916442706</v>
      </c>
    </row>
    <row r="18" spans="1:12" s="7" customFormat="1" ht="18.75">
      <c r="A18" s="10" t="s">
        <v>16</v>
      </c>
      <c r="B18" s="6" t="s">
        <v>17</v>
      </c>
      <c r="C18" s="28">
        <v>222089</v>
      </c>
      <c r="D18" s="21">
        <v>393130</v>
      </c>
      <c r="E18" s="28">
        <v>223990</v>
      </c>
      <c r="F18" s="21">
        <v>240327.8</v>
      </c>
      <c r="G18" s="2">
        <f t="shared" si="2"/>
        <v>61.131890214432886</v>
      </c>
      <c r="H18" s="2">
        <f t="shared" si="0"/>
        <v>107.29398633867582</v>
      </c>
      <c r="I18" s="8">
        <f t="shared" si="1"/>
        <v>108.21238332380261</v>
      </c>
    </row>
    <row r="19" spans="1:12" s="7" customFormat="1" ht="18.75">
      <c r="A19" s="10" t="s">
        <v>18</v>
      </c>
      <c r="B19" s="6" t="s">
        <v>19</v>
      </c>
      <c r="C19" s="28">
        <v>124856.3</v>
      </c>
      <c r="D19" s="21">
        <v>175654</v>
      </c>
      <c r="E19" s="28">
        <v>153819.5</v>
      </c>
      <c r="F19" s="21">
        <v>158640.70000000001</v>
      </c>
      <c r="G19" s="2">
        <f t="shared" si="2"/>
        <v>90.314311088845116</v>
      </c>
      <c r="H19" s="2">
        <f t="shared" si="0"/>
        <v>103.13432302146349</v>
      </c>
      <c r="I19" s="8">
        <f t="shared" si="1"/>
        <v>127.05862659713607</v>
      </c>
    </row>
    <row r="20" spans="1:12" s="7" customFormat="1" ht="56.25">
      <c r="A20" s="10" t="s">
        <v>20</v>
      </c>
      <c r="B20" s="6" t="s">
        <v>21</v>
      </c>
      <c r="C20" s="28">
        <v>3.3</v>
      </c>
      <c r="D20" s="21"/>
      <c r="E20" s="28"/>
      <c r="F20" s="21">
        <v>2.4</v>
      </c>
      <c r="G20" s="2"/>
      <c r="H20" s="2"/>
      <c r="I20" s="8">
        <f t="shared" si="1"/>
        <v>72.727272727272734</v>
      </c>
    </row>
    <row r="21" spans="1:12" s="7" customFormat="1" ht="54.75" customHeight="1">
      <c r="A21" s="10" t="s">
        <v>22</v>
      </c>
      <c r="B21" s="6" t="s">
        <v>23</v>
      </c>
      <c r="C21" s="28">
        <f>C23+C28+C30+C31+C32++C29</f>
        <v>472626.5</v>
      </c>
      <c r="D21" s="21">
        <f>D23+D28+D30+D31+D32</f>
        <v>635461.39999999991</v>
      </c>
      <c r="E21" s="28">
        <f>E23+E28+E30+E31+E32</f>
        <v>468919.8</v>
      </c>
      <c r="F21" s="21">
        <f>F22+F23+F30+F31+F32+F28</f>
        <v>473039.8</v>
      </c>
      <c r="G21" s="2">
        <f t="shared" si="2"/>
        <v>74.440367266996873</v>
      </c>
      <c r="H21" s="2">
        <f t="shared" ref="H21:H28" si="3">F21/E21*100</f>
        <v>100.87861506381262</v>
      </c>
      <c r="I21" s="8">
        <f t="shared" si="1"/>
        <v>100.08744748760385</v>
      </c>
    </row>
    <row r="22" spans="1:12" s="7" customFormat="1" ht="78.75" hidden="1" customHeight="1">
      <c r="A22" s="10" t="s">
        <v>90</v>
      </c>
      <c r="B22" s="6" t="s">
        <v>89</v>
      </c>
      <c r="C22" s="28"/>
      <c r="D22" s="21"/>
      <c r="E22" s="28"/>
      <c r="F22" s="21"/>
      <c r="G22" s="2" t="e">
        <f t="shared" si="2"/>
        <v>#DIV/0!</v>
      </c>
      <c r="H22" s="2" t="e">
        <f t="shared" si="3"/>
        <v>#DIV/0!</v>
      </c>
      <c r="I22" s="8" t="e">
        <f t="shared" si="1"/>
        <v>#DIV/0!</v>
      </c>
    </row>
    <row r="23" spans="1:12" s="7" customFormat="1" ht="129" customHeight="1">
      <c r="A23" s="10" t="s">
        <v>45</v>
      </c>
      <c r="B23" s="6" t="s">
        <v>46</v>
      </c>
      <c r="C23" s="28">
        <f>C24+C25+C26+C27</f>
        <v>358571.4</v>
      </c>
      <c r="D23" s="21">
        <f>D24+D25+D26+D27</f>
        <v>490820</v>
      </c>
      <c r="E23" s="28">
        <f>E24+E25+E26+E27</f>
        <v>358485.7</v>
      </c>
      <c r="F23" s="21">
        <f>F24+F25+F26+F27</f>
        <v>354649.4</v>
      </c>
      <c r="G23" s="2">
        <f t="shared" si="2"/>
        <v>72.256509514689711</v>
      </c>
      <c r="H23" s="2">
        <f t="shared" si="3"/>
        <v>98.929859684779615</v>
      </c>
      <c r="I23" s="8">
        <f t="shared" si="1"/>
        <v>98.906215052288047</v>
      </c>
    </row>
    <row r="24" spans="1:12" s="7" customFormat="1" ht="112.5" customHeight="1">
      <c r="A24" s="10" t="s">
        <v>50</v>
      </c>
      <c r="B24" s="6" t="s">
        <v>24</v>
      </c>
      <c r="C24" s="28">
        <v>243841.4</v>
      </c>
      <c r="D24" s="21">
        <v>351762.8</v>
      </c>
      <c r="E24" s="28">
        <v>254012.79999999999</v>
      </c>
      <c r="F24" s="21">
        <v>242370</v>
      </c>
      <c r="G24" s="2">
        <f t="shared" si="2"/>
        <v>68.901543881274534</v>
      </c>
      <c r="H24" s="2">
        <f t="shared" si="3"/>
        <v>95.416451454414897</v>
      </c>
      <c r="I24" s="8">
        <f t="shared" si="1"/>
        <v>99.396574986856209</v>
      </c>
    </row>
    <row r="25" spans="1:12" s="7" customFormat="1" ht="111" customHeight="1">
      <c r="A25" s="10" t="s">
        <v>25</v>
      </c>
      <c r="B25" s="5" t="s">
        <v>47</v>
      </c>
      <c r="C25" s="28">
        <v>37713.800000000003</v>
      </c>
      <c r="D25" s="21">
        <v>30780.1</v>
      </c>
      <c r="E25" s="28">
        <v>23800</v>
      </c>
      <c r="F25" s="21">
        <v>28578</v>
      </c>
      <c r="G25" s="2">
        <f t="shared" si="2"/>
        <v>92.845702255678191</v>
      </c>
      <c r="H25" s="2">
        <f t="shared" si="3"/>
        <v>120.07563025210084</v>
      </c>
      <c r="I25" s="8">
        <f t="shared" si="1"/>
        <v>75.775975902719949</v>
      </c>
    </row>
    <row r="26" spans="1:12" s="7" customFormat="1" ht="92.25" customHeight="1">
      <c r="A26" s="10" t="s">
        <v>26</v>
      </c>
      <c r="B26" s="6" t="s">
        <v>48</v>
      </c>
      <c r="C26" s="28">
        <v>133.1</v>
      </c>
      <c r="D26" s="21">
        <v>885.4</v>
      </c>
      <c r="E26" s="28">
        <v>172.9</v>
      </c>
      <c r="F26" s="21">
        <v>92.8</v>
      </c>
      <c r="G26" s="2">
        <f t="shared" si="2"/>
        <v>10.481138468488819</v>
      </c>
      <c r="H26" s="2">
        <f t="shared" si="3"/>
        <v>53.67264314632736</v>
      </c>
      <c r="I26" s="8">
        <f t="shared" si="1"/>
        <v>69.722013523666419</v>
      </c>
    </row>
    <row r="27" spans="1:12" s="7" customFormat="1" ht="56.25">
      <c r="A27" s="10" t="s">
        <v>57</v>
      </c>
      <c r="B27" s="6" t="s">
        <v>58</v>
      </c>
      <c r="C27" s="28">
        <v>76883.100000000006</v>
      </c>
      <c r="D27" s="21">
        <v>107391.7</v>
      </c>
      <c r="E27" s="28">
        <v>80500</v>
      </c>
      <c r="F27" s="21">
        <v>83608.600000000006</v>
      </c>
      <c r="G27" s="2">
        <f t="shared" si="2"/>
        <v>77.853875113253636</v>
      </c>
      <c r="H27" s="2">
        <f t="shared" si="3"/>
        <v>103.8616149068323</v>
      </c>
      <c r="I27" s="8">
        <f t="shared" si="1"/>
        <v>108.74769617770355</v>
      </c>
    </row>
    <row r="28" spans="1:12" s="7" customFormat="1" ht="171.75" customHeight="1">
      <c r="A28" s="10" t="s">
        <v>97</v>
      </c>
      <c r="B28" s="20" t="s">
        <v>98</v>
      </c>
      <c r="C28" s="28">
        <v>260.89999999999998</v>
      </c>
      <c r="D28" s="21">
        <v>56.8</v>
      </c>
      <c r="E28" s="28">
        <v>56.8</v>
      </c>
      <c r="F28" s="21">
        <v>64</v>
      </c>
      <c r="G28" s="2">
        <f t="shared" si="2"/>
        <v>112.67605633802818</v>
      </c>
      <c r="H28" s="2">
        <f t="shared" si="3"/>
        <v>112.67605633802818</v>
      </c>
      <c r="I28" s="8">
        <f t="shared" si="1"/>
        <v>24.530471444998085</v>
      </c>
    </row>
    <row r="29" spans="1:12" s="7" customFormat="1" ht="139.5" customHeight="1">
      <c r="A29" s="10" t="s">
        <v>110</v>
      </c>
      <c r="B29" s="20" t="s">
        <v>111</v>
      </c>
      <c r="C29" s="28">
        <v>0.1</v>
      </c>
      <c r="D29" s="21"/>
      <c r="E29" s="28"/>
      <c r="F29" s="21"/>
      <c r="G29" s="2"/>
      <c r="H29" s="2"/>
      <c r="I29" s="8"/>
    </row>
    <row r="30" spans="1:12" s="7" customFormat="1" ht="75.75" customHeight="1">
      <c r="A30" s="10" t="s">
        <v>27</v>
      </c>
      <c r="B30" s="6" t="s">
        <v>28</v>
      </c>
      <c r="C30" s="28">
        <v>13729.6</v>
      </c>
      <c r="D30" s="21">
        <v>10482</v>
      </c>
      <c r="E30" s="28">
        <v>10482</v>
      </c>
      <c r="F30" s="21">
        <v>10473.5</v>
      </c>
      <c r="G30" s="2">
        <f t="shared" si="2"/>
        <v>99.918908605228012</v>
      </c>
      <c r="H30" s="2">
        <f t="shared" ref="H30:H58" si="4">F30/E30*100</f>
        <v>99.918908605228012</v>
      </c>
      <c r="I30" s="8">
        <f t="shared" si="1"/>
        <v>76.284086936254511</v>
      </c>
    </row>
    <row r="31" spans="1:12" s="7" customFormat="1" ht="112.5">
      <c r="A31" s="10" t="s">
        <v>29</v>
      </c>
      <c r="B31" s="6" t="s">
        <v>62</v>
      </c>
      <c r="C31" s="28">
        <v>60748.5</v>
      </c>
      <c r="D31" s="21">
        <v>89448.4</v>
      </c>
      <c r="E31" s="28">
        <v>65041.1</v>
      </c>
      <c r="F31" s="21">
        <v>65386.3</v>
      </c>
      <c r="G31" s="2">
        <f t="shared" si="2"/>
        <v>73.099462930583442</v>
      </c>
      <c r="H31" s="2">
        <f t="shared" si="4"/>
        <v>100.53074133125055</v>
      </c>
      <c r="I31" s="8">
        <f t="shared" si="1"/>
        <v>107.63442718750258</v>
      </c>
      <c r="L31" s="26"/>
    </row>
    <row r="32" spans="1:12" s="7" customFormat="1" ht="156.75" customHeight="1">
      <c r="A32" s="10" t="s">
        <v>93</v>
      </c>
      <c r="B32" s="6" t="s">
        <v>96</v>
      </c>
      <c r="C32" s="28">
        <v>39316</v>
      </c>
      <c r="D32" s="21">
        <v>44654.2</v>
      </c>
      <c r="E32" s="28">
        <v>34854.199999999997</v>
      </c>
      <c r="F32" s="21">
        <v>42466.6</v>
      </c>
      <c r="G32" s="2">
        <f t="shared" si="2"/>
        <v>95.101020732652259</v>
      </c>
      <c r="H32" s="2">
        <f t="shared" si="4"/>
        <v>121.84069638666215</v>
      </c>
      <c r="I32" s="8">
        <f t="shared" si="1"/>
        <v>108.01353138671278</v>
      </c>
      <c r="L32" s="26"/>
    </row>
    <row r="33" spans="1:19" s="7" customFormat="1" ht="37.5">
      <c r="A33" s="10" t="s">
        <v>30</v>
      </c>
      <c r="B33" s="9" t="s">
        <v>31</v>
      </c>
      <c r="C33" s="28">
        <f>C34</f>
        <v>13355.6</v>
      </c>
      <c r="D33" s="21">
        <f>D34</f>
        <v>18126.3</v>
      </c>
      <c r="E33" s="28">
        <f>E34</f>
        <v>14680.3</v>
      </c>
      <c r="F33" s="21">
        <f>F34</f>
        <v>15472.7</v>
      </c>
      <c r="G33" s="2">
        <f t="shared" si="2"/>
        <v>85.360498281502572</v>
      </c>
      <c r="H33" s="2">
        <f t="shared" si="4"/>
        <v>105.39770985606563</v>
      </c>
      <c r="I33" s="8">
        <f t="shared" si="1"/>
        <v>115.85177753152236</v>
      </c>
    </row>
    <row r="34" spans="1:19" s="7" customFormat="1" ht="37.5">
      <c r="A34" s="10" t="s">
        <v>32</v>
      </c>
      <c r="B34" s="9" t="s">
        <v>33</v>
      </c>
      <c r="C34" s="28">
        <v>13355.6</v>
      </c>
      <c r="D34" s="21">
        <v>18126.3</v>
      </c>
      <c r="E34" s="28">
        <v>14680.3</v>
      </c>
      <c r="F34" s="21">
        <v>15472.7</v>
      </c>
      <c r="G34" s="2">
        <f t="shared" si="2"/>
        <v>85.360498281502572</v>
      </c>
      <c r="H34" s="2">
        <f t="shared" si="4"/>
        <v>105.39770985606563</v>
      </c>
      <c r="I34" s="8">
        <f t="shared" si="1"/>
        <v>115.85177753152236</v>
      </c>
    </row>
    <row r="35" spans="1:19" s="7" customFormat="1" ht="37.5">
      <c r="A35" s="10" t="s">
        <v>34</v>
      </c>
      <c r="B35" s="9" t="s">
        <v>82</v>
      </c>
      <c r="C35" s="28">
        <f>C36+C37+C38</f>
        <v>96317.700000000012</v>
      </c>
      <c r="D35" s="21">
        <f>D36+D37+D38</f>
        <v>622309.1</v>
      </c>
      <c r="E35" s="28">
        <f>E36+E37+E38</f>
        <v>377943.30000000005</v>
      </c>
      <c r="F35" s="21">
        <f>F36+F37+F38</f>
        <v>201980.79999999999</v>
      </c>
      <c r="G35" s="2">
        <f t="shared" si="2"/>
        <v>32.456668237697315</v>
      </c>
      <c r="H35" s="2">
        <f t="shared" si="4"/>
        <v>53.442090387632213</v>
      </c>
      <c r="I35" s="8">
        <f t="shared" si="1"/>
        <v>209.70268185390637</v>
      </c>
    </row>
    <row r="36" spans="1:19" s="7" customFormat="1" ht="56.25">
      <c r="A36" s="10" t="s">
        <v>99</v>
      </c>
      <c r="B36" s="9" t="s">
        <v>100</v>
      </c>
      <c r="C36" s="28">
        <v>64651.9</v>
      </c>
      <c r="D36" s="21">
        <v>509070.7</v>
      </c>
      <c r="E36" s="28">
        <v>278356.2</v>
      </c>
      <c r="F36" s="28">
        <v>112776.7</v>
      </c>
      <c r="G36" s="2">
        <f t="shared" si="2"/>
        <v>22.153445484094842</v>
      </c>
      <c r="H36" s="2">
        <f t="shared" si="4"/>
        <v>40.515246292340528</v>
      </c>
      <c r="I36" s="8">
        <f t="shared" si="1"/>
        <v>174.43679149414015</v>
      </c>
    </row>
    <row r="37" spans="1:19" s="7" customFormat="1" ht="56.25">
      <c r="A37" s="10" t="s">
        <v>54</v>
      </c>
      <c r="B37" s="9" t="s">
        <v>55</v>
      </c>
      <c r="C37" s="30">
        <v>578.9</v>
      </c>
      <c r="D37" s="22">
        <v>878.6</v>
      </c>
      <c r="E37" s="30">
        <v>650.9</v>
      </c>
      <c r="F37" s="22">
        <v>698.2</v>
      </c>
      <c r="G37" s="2">
        <f t="shared" si="2"/>
        <v>79.467334395629422</v>
      </c>
      <c r="H37" s="2">
        <f t="shared" si="4"/>
        <v>107.26686126901215</v>
      </c>
      <c r="I37" s="8">
        <f t="shared" si="1"/>
        <v>120.60804974952497</v>
      </c>
    </row>
    <row r="38" spans="1:19" s="7" customFormat="1" ht="37.5">
      <c r="A38" s="10" t="s">
        <v>52</v>
      </c>
      <c r="B38" s="9" t="s">
        <v>53</v>
      </c>
      <c r="C38" s="28">
        <v>31086.9</v>
      </c>
      <c r="D38" s="21">
        <v>112359.8</v>
      </c>
      <c r="E38" s="28">
        <v>98936.2</v>
      </c>
      <c r="F38" s="21">
        <v>88505.9</v>
      </c>
      <c r="G38" s="2">
        <f t="shared" si="2"/>
        <v>78.770076130430994</v>
      </c>
      <c r="H38" s="2">
        <f t="shared" si="4"/>
        <v>89.457549410630278</v>
      </c>
      <c r="I38" s="8">
        <f t="shared" si="1"/>
        <v>284.70481135140523</v>
      </c>
    </row>
    <row r="39" spans="1:19" s="7" customFormat="1" ht="37.5">
      <c r="A39" s="10" t="s">
        <v>35</v>
      </c>
      <c r="B39" s="6" t="s">
        <v>51</v>
      </c>
      <c r="C39" s="28">
        <f>C41+C40+C42+C43+C44+C45+C46</f>
        <v>92967.299999999988</v>
      </c>
      <c r="D39" s="21">
        <f>D41+D40+D42+D43+D44+D45+D46</f>
        <v>127075.6</v>
      </c>
      <c r="E39" s="28">
        <f>E41+E40+E42+E43+E44+E45+E46</f>
        <v>103100.7</v>
      </c>
      <c r="F39" s="21">
        <f>F40+F41+F42+F43+F44+F45+F46</f>
        <v>100192.09999999999</v>
      </c>
      <c r="G39" s="2">
        <f t="shared" si="2"/>
        <v>78.84448312657976</v>
      </c>
      <c r="H39" s="2">
        <f t="shared" si="4"/>
        <v>97.178874634216825</v>
      </c>
      <c r="I39" s="8">
        <f t="shared" si="1"/>
        <v>107.7713346520766</v>
      </c>
    </row>
    <row r="40" spans="1:19" s="7" customFormat="1" ht="40.5" customHeight="1">
      <c r="A40" s="10" t="s">
        <v>108</v>
      </c>
      <c r="B40" s="6" t="s">
        <v>109</v>
      </c>
      <c r="C40" s="28">
        <v>2757.5</v>
      </c>
      <c r="D40" s="21">
        <v>1308.0999999999999</v>
      </c>
      <c r="E40" s="28">
        <v>1308.0999999999999</v>
      </c>
      <c r="F40" s="21">
        <v>1308.0999999999999</v>
      </c>
      <c r="G40" s="2">
        <f t="shared" si="2"/>
        <v>100</v>
      </c>
      <c r="H40" s="2">
        <f t="shared" si="4"/>
        <v>100</v>
      </c>
      <c r="I40" s="8">
        <f t="shared" si="1"/>
        <v>47.437896645512232</v>
      </c>
    </row>
    <row r="41" spans="1:19" s="7" customFormat="1" ht="129.75" customHeight="1">
      <c r="A41" s="10" t="s">
        <v>49</v>
      </c>
      <c r="B41" s="6" t="s">
        <v>63</v>
      </c>
      <c r="C41" s="28">
        <v>13116.6</v>
      </c>
      <c r="D41" s="21">
        <v>8087</v>
      </c>
      <c r="E41" s="28">
        <v>6000</v>
      </c>
      <c r="F41" s="21">
        <v>8646.2999999999993</v>
      </c>
      <c r="G41" s="2">
        <f t="shared" si="2"/>
        <v>106.91603808581674</v>
      </c>
      <c r="H41" s="2">
        <f t="shared" si="4"/>
        <v>144.10499999999999</v>
      </c>
      <c r="I41" s="8">
        <f t="shared" si="1"/>
        <v>65.918759434609569</v>
      </c>
    </row>
    <row r="42" spans="1:19" s="7" customFormat="1" ht="135" customHeight="1">
      <c r="A42" s="10" t="s">
        <v>91</v>
      </c>
      <c r="B42" s="6" t="s">
        <v>92</v>
      </c>
      <c r="C42" s="28">
        <v>729</v>
      </c>
      <c r="D42" s="21">
        <v>139.9</v>
      </c>
      <c r="E42" s="28">
        <v>139.9</v>
      </c>
      <c r="F42" s="21">
        <v>315.89999999999998</v>
      </c>
      <c r="G42" s="2">
        <f t="shared" si="2"/>
        <v>225.8041458184417</v>
      </c>
      <c r="H42" s="2">
        <f t="shared" si="4"/>
        <v>225.8041458184417</v>
      </c>
      <c r="I42" s="8">
        <f t="shared" si="1"/>
        <v>43.333333333333329</v>
      </c>
    </row>
    <row r="43" spans="1:19" s="7" customFormat="1" ht="75">
      <c r="A43" s="10" t="s">
        <v>36</v>
      </c>
      <c r="B43" s="6" t="s">
        <v>37</v>
      </c>
      <c r="C43" s="28">
        <v>44379.1</v>
      </c>
      <c r="D43" s="21">
        <v>61000</v>
      </c>
      <c r="E43" s="28">
        <v>42000</v>
      </c>
      <c r="F43" s="21">
        <v>30481.599999999999</v>
      </c>
      <c r="G43" s="2">
        <f t="shared" si="2"/>
        <v>49.969836065573773</v>
      </c>
      <c r="H43" s="2">
        <f t="shared" si="4"/>
        <v>72.575238095238092</v>
      </c>
      <c r="I43" s="8">
        <f t="shared" si="1"/>
        <v>68.684583508903955</v>
      </c>
      <c r="M43" s="37"/>
      <c r="N43" s="37"/>
      <c r="O43" s="37"/>
      <c r="P43" s="37"/>
      <c r="Q43" s="37"/>
      <c r="R43" s="37"/>
      <c r="S43" s="37"/>
    </row>
    <row r="44" spans="1:19" s="7" customFormat="1" ht="75.75" customHeight="1">
      <c r="A44" s="10" t="s">
        <v>65</v>
      </c>
      <c r="B44" s="12" t="s">
        <v>67</v>
      </c>
      <c r="C44" s="28">
        <v>8985.7999999999993</v>
      </c>
      <c r="D44" s="21">
        <v>8800</v>
      </c>
      <c r="E44" s="28">
        <v>7171.1</v>
      </c>
      <c r="F44" s="21">
        <v>8471.1</v>
      </c>
      <c r="G44" s="2">
        <f t="shared" si="2"/>
        <v>96.262500000000003</v>
      </c>
      <c r="H44" s="2">
        <f t="shared" si="4"/>
        <v>118.12832062026746</v>
      </c>
      <c r="I44" s="8">
        <f t="shared" si="1"/>
        <v>94.272073716307972</v>
      </c>
      <c r="M44" s="11"/>
      <c r="N44" s="11"/>
      <c r="O44" s="11"/>
      <c r="P44" s="11"/>
      <c r="Q44" s="11"/>
      <c r="R44" s="11"/>
      <c r="S44" s="11"/>
    </row>
    <row r="45" spans="1:19" s="7" customFormat="1" ht="114" customHeight="1">
      <c r="A45" s="10" t="s">
        <v>66</v>
      </c>
      <c r="B45" s="12" t="s">
        <v>68</v>
      </c>
      <c r="C45" s="28">
        <v>2376.1999999999998</v>
      </c>
      <c r="D45" s="21">
        <v>4059</v>
      </c>
      <c r="E45" s="28">
        <v>2800</v>
      </c>
      <c r="F45" s="21">
        <v>2015</v>
      </c>
      <c r="G45" s="2">
        <f t="shared" si="2"/>
        <v>49.642769154964277</v>
      </c>
      <c r="H45" s="2">
        <f t="shared" si="4"/>
        <v>71.964285714285708</v>
      </c>
      <c r="I45" s="8">
        <f t="shared" si="1"/>
        <v>84.79925932160593</v>
      </c>
      <c r="M45" s="11"/>
      <c r="N45" s="11"/>
      <c r="O45" s="11"/>
      <c r="P45" s="11"/>
      <c r="Q45" s="11"/>
      <c r="R45" s="11"/>
      <c r="S45" s="11"/>
    </row>
    <row r="46" spans="1:19" s="7" customFormat="1" ht="76.5" customHeight="1">
      <c r="A46" s="10" t="s">
        <v>101</v>
      </c>
      <c r="B46" s="12" t="s">
        <v>102</v>
      </c>
      <c r="C46" s="28">
        <v>20623.099999999999</v>
      </c>
      <c r="D46" s="21">
        <v>43681.599999999999</v>
      </c>
      <c r="E46" s="28">
        <v>43681.599999999999</v>
      </c>
      <c r="F46" s="21">
        <v>48954.1</v>
      </c>
      <c r="G46" s="2">
        <f t="shared" si="2"/>
        <v>112.07029962272443</v>
      </c>
      <c r="H46" s="2">
        <f t="shared" si="4"/>
        <v>112.07029962272443</v>
      </c>
      <c r="I46" s="8">
        <f t="shared" si="1"/>
        <v>237.37507940125394</v>
      </c>
      <c r="M46" s="11"/>
      <c r="N46" s="11"/>
      <c r="O46" s="11"/>
      <c r="P46" s="11"/>
      <c r="Q46" s="11"/>
      <c r="R46" s="11"/>
      <c r="S46" s="11"/>
    </row>
    <row r="47" spans="1:19" s="7" customFormat="1" ht="19.5" customHeight="1">
      <c r="A47" s="10" t="s">
        <v>38</v>
      </c>
      <c r="B47" s="6" t="s">
        <v>39</v>
      </c>
      <c r="C47" s="28">
        <v>27293.1</v>
      </c>
      <c r="D47" s="21">
        <v>40435.9</v>
      </c>
      <c r="E47" s="28">
        <v>30914.9</v>
      </c>
      <c r="F47" s="21">
        <v>28740.400000000001</v>
      </c>
      <c r="G47" s="2">
        <f t="shared" si="2"/>
        <v>71.076444446642711</v>
      </c>
      <c r="H47" s="2">
        <f t="shared" si="4"/>
        <v>92.966174886543385</v>
      </c>
      <c r="I47" s="8">
        <f t="shared" si="1"/>
        <v>105.30280547097985</v>
      </c>
    </row>
    <row r="48" spans="1:19" s="7" customFormat="1" ht="18.75">
      <c r="A48" s="10" t="s">
        <v>40</v>
      </c>
      <c r="B48" s="6" t="s">
        <v>64</v>
      </c>
      <c r="C48" s="28">
        <v>6187.9</v>
      </c>
      <c r="D48" s="21">
        <v>1642.9</v>
      </c>
      <c r="E48" s="28">
        <v>1642.9</v>
      </c>
      <c r="F48" s="2">
        <v>837.6</v>
      </c>
      <c r="G48" s="2">
        <f t="shared" si="2"/>
        <v>50.983017834317366</v>
      </c>
      <c r="H48" s="2">
        <f t="shared" si="4"/>
        <v>50.983017834317366</v>
      </c>
      <c r="I48" s="8">
        <f t="shared" si="1"/>
        <v>13.536094636306343</v>
      </c>
    </row>
    <row r="49" spans="1:12" ht="18.75">
      <c r="A49" s="10" t="s">
        <v>69</v>
      </c>
      <c r="B49" s="13" t="s">
        <v>70</v>
      </c>
      <c r="C49" s="29">
        <f>C50+C55+C57+C54</f>
        <v>14605300.799999999</v>
      </c>
      <c r="D49" s="23">
        <f>D50+D55+D57+D54</f>
        <v>26244283.800000001</v>
      </c>
      <c r="E49" s="29">
        <f>E50+E55+E57+E54</f>
        <v>22033305.100000001</v>
      </c>
      <c r="F49" s="23">
        <f>F50+F55+F57+F54</f>
        <v>18617134</v>
      </c>
      <c r="G49" s="2">
        <f t="shared" ref="G49:G58" si="5">F49/D49*100</f>
        <v>70.937862667069624</v>
      </c>
      <c r="H49" s="2">
        <f t="shared" si="4"/>
        <v>84.495421433618688</v>
      </c>
      <c r="I49" s="8">
        <f t="shared" si="1"/>
        <v>127.46833670142557</v>
      </c>
    </row>
    <row r="50" spans="1:12" ht="56.25">
      <c r="A50" s="10" t="s">
        <v>71</v>
      </c>
      <c r="B50" s="15" t="s">
        <v>72</v>
      </c>
      <c r="C50" s="28">
        <f>SUM(C51:C53)</f>
        <v>14648647.199999999</v>
      </c>
      <c r="D50" s="21">
        <f>SUM(D51:D53)</f>
        <v>26246010.5</v>
      </c>
      <c r="E50" s="28">
        <f>SUM(E51:E53)</f>
        <v>22035031.800000001</v>
      </c>
      <c r="F50" s="21">
        <f>SUM(F51:F53)</f>
        <v>18618860.699999999</v>
      </c>
      <c r="G50" s="2">
        <f t="shared" si="5"/>
        <v>70.939774637368217</v>
      </c>
      <c r="H50" s="2">
        <f t="shared" si="4"/>
        <v>84.496636396957683</v>
      </c>
      <c r="I50" s="8">
        <f t="shared" si="1"/>
        <v>127.10293616737525</v>
      </c>
    </row>
    <row r="51" spans="1:12" ht="42" customHeight="1">
      <c r="A51" s="10" t="s">
        <v>83</v>
      </c>
      <c r="B51" s="9" t="s">
        <v>73</v>
      </c>
      <c r="C51" s="29">
        <v>6318173.2999999998</v>
      </c>
      <c r="D51" s="28">
        <v>8989262.4000000004</v>
      </c>
      <c r="E51" s="29">
        <v>8327456.4000000004</v>
      </c>
      <c r="F51" s="23">
        <v>6244776.7000000002</v>
      </c>
      <c r="G51" s="2">
        <f t="shared" si="5"/>
        <v>69.469289271164229</v>
      </c>
      <c r="H51" s="2">
        <f t="shared" si="4"/>
        <v>74.990205892882244</v>
      </c>
      <c r="I51" s="8">
        <f t="shared" si="1"/>
        <v>98.838325628073548</v>
      </c>
      <c r="K51" s="33"/>
    </row>
    <row r="52" spans="1:12" ht="37.5">
      <c r="A52" s="10" t="s">
        <v>84</v>
      </c>
      <c r="B52" s="9" t="s">
        <v>74</v>
      </c>
      <c r="C52" s="29">
        <v>6661767.5999999996</v>
      </c>
      <c r="D52" s="29">
        <v>9346157</v>
      </c>
      <c r="E52" s="29">
        <v>7852044.9000000004</v>
      </c>
      <c r="F52" s="23">
        <v>7414623.7000000002</v>
      </c>
      <c r="G52" s="2">
        <f t="shared" si="5"/>
        <v>79.333395533586696</v>
      </c>
      <c r="H52" s="2">
        <f t="shared" si="4"/>
        <v>94.429206587955193</v>
      </c>
      <c r="I52" s="8">
        <f t="shared" si="1"/>
        <v>111.30114626034089</v>
      </c>
    </row>
    <row r="53" spans="1:12" ht="18.75">
      <c r="A53" s="10" t="s">
        <v>85</v>
      </c>
      <c r="B53" s="9" t="s">
        <v>75</v>
      </c>
      <c r="C53" s="28">
        <v>1668706.3</v>
      </c>
      <c r="D53" s="28">
        <v>7910591.0999999996</v>
      </c>
      <c r="E53" s="28">
        <v>5855530.5</v>
      </c>
      <c r="F53" s="21">
        <v>4959460.3</v>
      </c>
      <c r="G53" s="2">
        <f t="shared" si="5"/>
        <v>62.69392814400431</v>
      </c>
      <c r="H53" s="2">
        <f t="shared" si="4"/>
        <v>84.69702787817431</v>
      </c>
      <c r="I53" s="8">
        <f t="shared" si="1"/>
        <v>297.203905804155</v>
      </c>
    </row>
    <row r="54" spans="1:12" ht="183" hidden="1" customHeight="1">
      <c r="A54" s="10" t="s">
        <v>103</v>
      </c>
      <c r="B54" s="27" t="s">
        <v>104</v>
      </c>
      <c r="C54" s="14"/>
      <c r="D54" s="21"/>
      <c r="E54" s="28"/>
      <c r="F54" s="2"/>
      <c r="G54" s="2"/>
      <c r="H54" s="2" t="e">
        <f t="shared" si="4"/>
        <v>#DIV/0!</v>
      </c>
      <c r="I54" s="8" t="e">
        <f t="shared" si="1"/>
        <v>#DIV/0!</v>
      </c>
    </row>
    <row r="55" spans="1:12" ht="94.5" customHeight="1">
      <c r="A55" s="10" t="s">
        <v>76</v>
      </c>
      <c r="B55" s="16" t="s">
        <v>86</v>
      </c>
      <c r="C55" s="28">
        <f>C56</f>
        <v>704.1</v>
      </c>
      <c r="D55" s="21">
        <f>D56</f>
        <v>84905.5</v>
      </c>
      <c r="E55" s="28">
        <f>E56</f>
        <v>84905.5</v>
      </c>
      <c r="F55" s="21">
        <f>F56</f>
        <v>84905.5</v>
      </c>
      <c r="G55" s="2">
        <f t="shared" si="5"/>
        <v>100</v>
      </c>
      <c r="H55" s="2">
        <f t="shared" si="4"/>
        <v>100</v>
      </c>
      <c r="I55" s="8">
        <f t="shared" si="1"/>
        <v>12058.727453486721</v>
      </c>
    </row>
    <row r="56" spans="1:12" ht="40.5" customHeight="1">
      <c r="A56" s="10" t="s">
        <v>88</v>
      </c>
      <c r="B56" s="17" t="s">
        <v>87</v>
      </c>
      <c r="C56" s="29">
        <v>704.1</v>
      </c>
      <c r="D56" s="21">
        <v>84905.5</v>
      </c>
      <c r="E56" s="28">
        <v>84905.5</v>
      </c>
      <c r="F56" s="23">
        <v>84905.5</v>
      </c>
      <c r="G56" s="2">
        <f t="shared" si="5"/>
        <v>100</v>
      </c>
      <c r="H56" s="2">
        <f t="shared" si="4"/>
        <v>100</v>
      </c>
      <c r="I56" s="8">
        <f t="shared" si="1"/>
        <v>12058.727453486721</v>
      </c>
    </row>
    <row r="57" spans="1:12" ht="75">
      <c r="A57" s="10" t="s">
        <v>77</v>
      </c>
      <c r="B57" s="9" t="s">
        <v>78</v>
      </c>
      <c r="C57" s="14">
        <v>-44050.5</v>
      </c>
      <c r="D57" s="2">
        <v>-86632.2</v>
      </c>
      <c r="E57" s="14">
        <v>-86632.2</v>
      </c>
      <c r="F57" s="2">
        <v>-86632.2</v>
      </c>
      <c r="G57" s="2">
        <f t="shared" si="5"/>
        <v>100</v>
      </c>
      <c r="H57" s="2">
        <f t="shared" si="4"/>
        <v>100</v>
      </c>
      <c r="I57" s="8">
        <f t="shared" si="1"/>
        <v>196.66564511186024</v>
      </c>
      <c r="L57" s="34"/>
    </row>
    <row r="58" spans="1:12" ht="18.75">
      <c r="A58" s="9"/>
      <c r="B58" s="9" t="s">
        <v>79</v>
      </c>
      <c r="C58" s="31">
        <f>C6+C49</f>
        <v>21834358.099999998</v>
      </c>
      <c r="D58" s="31">
        <f>D6+D49</f>
        <v>40001780</v>
      </c>
      <c r="E58" s="31">
        <f>E6+E49</f>
        <v>30824534.700000003</v>
      </c>
      <c r="F58" s="24">
        <f>F6+F49</f>
        <v>27508872.299999997</v>
      </c>
      <c r="G58" s="14">
        <f t="shared" si="5"/>
        <v>68.769120524136667</v>
      </c>
      <c r="H58" s="2">
        <f t="shared" si="4"/>
        <v>89.24343081811385</v>
      </c>
      <c r="I58" s="8">
        <f t="shared" si="1"/>
        <v>125.98892156119763</v>
      </c>
    </row>
    <row r="59" spans="1:12" ht="92.25" customHeight="1">
      <c r="A59" s="36" t="s">
        <v>114</v>
      </c>
      <c r="B59" s="36"/>
      <c r="C59" s="36"/>
      <c r="D59" s="36"/>
      <c r="E59" s="36"/>
      <c r="F59" s="36"/>
      <c r="G59" s="36"/>
      <c r="H59" s="36"/>
      <c r="I59" s="36"/>
    </row>
  </sheetData>
  <mergeCells count="10">
    <mergeCell ref="A1:I1"/>
    <mergeCell ref="A59:I59"/>
    <mergeCell ref="M43:S43"/>
    <mergeCell ref="A3:A4"/>
    <mergeCell ref="B3:B4"/>
    <mergeCell ref="D3:D4"/>
    <mergeCell ref="F3:F4"/>
    <mergeCell ref="C3:C4"/>
    <mergeCell ref="G3:I3"/>
    <mergeCell ref="E3:E4"/>
  </mergeCells>
  <printOptions horizontalCentered="1"/>
  <pageMargins left="0.39370078740157483" right="0.39370078740157483" top="0.59055118110236227" bottom="0.59055118110236227" header="0.15748031496062992" footer="0.31496062992125984"/>
  <pageSetup paperSize="9" scale="45" fitToHeight="0" orientation="landscape" r:id="rId1"/>
  <headerFooter differentFirst="1">
    <oddHeader>&amp;R&amp;"Times New Roman,обычный"&amp;10&amp;P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2024-10-18T06:29:00Z</dcterms:modified>
</cp:coreProperties>
</file>